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14 сесія\Рішення готові 14\"/>
    </mc:Choice>
  </mc:AlternateContent>
  <xr:revisionPtr revIDLastSave="0" documentId="13_ncr:1_{51461618-4EB4-4295-8C66-4B5AE77A03E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Зміни" sheetId="3" r:id="rId1"/>
  </sheets>
  <definedNames>
    <definedName name="_xlnm.Print_Titles" localSheetId="0">Зміни!$4:$7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" l="1"/>
  <c r="D18" i="3"/>
  <c r="D19" i="3"/>
  <c r="D20" i="3"/>
  <c r="D21" i="3"/>
  <c r="D22" i="3"/>
  <c r="D23" i="3"/>
  <c r="D9" i="3"/>
  <c r="D10" i="3"/>
  <c r="D11" i="3"/>
  <c r="D12" i="3"/>
  <c r="D13" i="3"/>
  <c r="D14" i="3"/>
  <c r="D15" i="3"/>
  <c r="D16" i="3"/>
  <c r="D8" i="3"/>
  <c r="F24" i="3" l="1"/>
  <c r="H24" i="3" l="1"/>
  <c r="G24" i="3"/>
  <c r="C24" i="3" l="1"/>
  <c r="E24" i="3" l="1"/>
  <c r="D24" i="3" l="1"/>
</calcChain>
</file>

<file path=xl/sharedStrings.xml><?xml version="1.0" encoding="utf-8"?>
<sst xmlns="http://schemas.openxmlformats.org/spreadsheetml/2006/main" count="47" uniqueCount="36">
  <si>
    <t>№ п/п</t>
  </si>
  <si>
    <t>Назва об′єкту</t>
  </si>
  <si>
    <t>Виведення з аварійного стану з реконструкцією Народного дому с. Керниця Городоцького району Львівської області</t>
  </si>
  <si>
    <t>Будівництво побутової каналізації на вул. Вергуна, Довбуша в м. Городок Львівської області</t>
  </si>
  <si>
    <t xml:space="preserve">«Капітальний ремонт вул. Зелена (від автомобільної дороги М-11 Львів-Шегині до вул. Зелена буд. №44), вул. Нова (буд.№49 до буд. №51, від буд.№12 до вул. Молодіжна буд. №6), вул. Молодіжна (від вул. Нова буд. №10 до вул. Сонячна буд. №1), вул.Сонячна (від вул. Молодіжна буд. №6 до вул. Б. Хмельницького буд. №10), вул. Б.Хмельницького (від буд. №10 до вул. Українська буд. №35), вул. Українська (від буд. №35 до буд. №13), вул. Б.Хмельницького (від вул. Українська буд. №13 до вул. Нова буд. №10) в с. Братковичі Городоцького району Львівської області» </t>
  </si>
  <si>
    <t>Коригування ПКД "Реконструкція центральної трибуни та бігових доріжок стадіону на вул. Шевченка, 7 в м.Городок Львівської області"</t>
  </si>
  <si>
    <t>Зміни на 2021 рік "+"/"-" грн</t>
  </si>
  <si>
    <t>Разом</t>
  </si>
  <si>
    <t>Будівництво водопроводу на вул. Зарицького в м. Городок Львівської області</t>
  </si>
  <si>
    <t>Будівництво міської дороги по вул. Біласа в м. Городок Львівської області ( в т.ч. коригування ПКД)</t>
  </si>
  <si>
    <t>Реконструкція зовнішнього освітлення стадіону за адресою: Львівська область, м.Городок, вул. Шевченка, 7 (в т ч. виготовлення ПКД)</t>
  </si>
  <si>
    <t xml:space="preserve">Капітальний ремонт даху будівлі поліклініки на майдані Гайдамаків, 23 в м.Городок Львівської області </t>
  </si>
  <si>
    <t>Коригування ПКД "Капітальний ремонт ділянки водопроводу по вул. Дорошенка в м.Городок Львівської області"</t>
  </si>
  <si>
    <t>Коригування ПКД "Капітальний ремонт ділянки водопроводу по    вул. Сагайдачного в м.Городок Львівської області"</t>
  </si>
  <si>
    <t>Виготовлення ПКД "Будівництво водопроводу по вул. Шевченка, Старий Зруб, Січинського в с.Мшана Львівської області"</t>
  </si>
  <si>
    <t>Реконструкція  нежитлової будівлі  за адресою майдан Гайдамаків, 6 б м.Городок Львівської області під ЦНАП (центр надання адміністративних послуг) ( в т.ч. виготовлення ПКД)</t>
  </si>
  <si>
    <t>Фінансове забезпечення місцевої Програми інвестиційного розвитку Городоцької міської ради на 2021-2024 рік</t>
  </si>
  <si>
    <t>Затверджено видатків на поточний рік</t>
  </si>
  <si>
    <t>РАЗОМ</t>
  </si>
  <si>
    <t xml:space="preserve"> в тому числі з </t>
  </si>
  <si>
    <t>міського бюджету</t>
  </si>
  <si>
    <t>державного бюджету</t>
  </si>
  <si>
    <t>A</t>
  </si>
  <si>
    <t>обласного бюджету</t>
  </si>
  <si>
    <t>Гуманітарне управління Городоцької міської ради</t>
  </si>
  <si>
    <t>КНП "Городоцька ЦЛ" Городоцької міської ради</t>
  </si>
  <si>
    <t>Городоцька міська рада Львівської області</t>
  </si>
  <si>
    <t>Виконавець/ Замовник</t>
  </si>
  <si>
    <t>Комунальна установа "Центр "Спорт для всіх"</t>
  </si>
  <si>
    <t>Городоцька міська рада Львіської області</t>
  </si>
  <si>
    <t>Реконструкція стадіону на вул.Шевченка, 7 в м.Городок Львівської області</t>
  </si>
  <si>
    <t>Капітальний ремонт міської дороги по вул. Мартовича м. Городок Львівської області (виготовлення ПКД)</t>
  </si>
  <si>
    <t>Будівництво каналізаційної мережі на вул. Зарицького, Г.Полуботка м. Городок Львівської області. Коригування ПКД</t>
  </si>
  <si>
    <t>Капітальний ремонт міської дороги по вул. Шевченка на ділянці від вул.Нижні Пасіки до вул.Є.Коновальця м. Городок Львівської області (виготовлення ПКД)</t>
  </si>
  <si>
    <t xml:space="preserve">Секретар ради                                                                </t>
  </si>
  <si>
    <t>Микола ЛУПІЙ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</si>
</sst>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г_р_н_._-;\-* #,##0\ _г_р_н_._-;_-* &quot;-&quot;??\ _г_р_н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entury"/>
      <family val="1"/>
      <charset val="204"/>
    </font>
    <font>
      <b/>
      <sz val="12"/>
      <name val="Century"/>
      <family val="1"/>
      <charset val="204"/>
    </font>
    <font>
      <sz val="10"/>
      <name val="Arial"/>
      <family val="2"/>
      <charset val="204"/>
    </font>
    <font>
      <sz val="10"/>
      <color theme="1"/>
      <name val="Century"/>
      <family val="1"/>
      <charset val="204"/>
    </font>
    <font>
      <sz val="12"/>
      <color theme="1"/>
      <name val="Century"/>
      <family val="1"/>
      <charset val="204"/>
    </font>
    <font>
      <sz val="12"/>
      <color indexed="8"/>
      <name val="Century"/>
      <family val="1"/>
      <charset val="204"/>
    </font>
    <font>
      <sz val="11"/>
      <name val="Century"/>
      <family val="1"/>
      <charset val="204"/>
    </font>
    <font>
      <sz val="12"/>
      <color rgb="FF000000"/>
      <name val="Century"/>
      <family val="1"/>
      <charset val="204"/>
    </font>
    <font>
      <sz val="12"/>
      <name val="Century"/>
      <family val="1"/>
      <charset val="204"/>
    </font>
    <font>
      <sz val="11"/>
      <color indexed="8"/>
      <name val="Century"/>
      <family val="1"/>
      <charset val="204"/>
    </font>
    <font>
      <b/>
      <sz val="14"/>
      <name val="Century"/>
      <family val="1"/>
      <charset val="204"/>
    </font>
    <font>
      <sz val="8"/>
      <name val="Century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" fillId="21" borderId="7" applyNumberFormat="0" applyFont="0" applyAlignment="0" applyProtection="0"/>
    <xf numFmtId="0" fontId="14" fillId="0" borderId="0"/>
    <xf numFmtId="0" fontId="14" fillId="0" borderId="0"/>
  </cellStyleXfs>
  <cellXfs count="50">
    <xf numFmtId="0" fontId="0" fillId="0" borderId="0" xfId="0"/>
    <xf numFmtId="0" fontId="12" fillId="0" borderId="0" xfId="0" applyFont="1"/>
    <xf numFmtId="0" fontId="13" fillId="0" borderId="0" xfId="0" applyFont="1"/>
    <xf numFmtId="3" fontId="16" fillId="0" borderId="8" xfId="0" applyNumberFormat="1" applyFont="1" applyBorder="1" applyAlignment="1">
      <alignment horizontal="center" vertical="center" wrapText="1"/>
    </xf>
    <xf numFmtId="3" fontId="16" fillId="22" borderId="8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2" fillId="22" borderId="8" xfId="0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22" borderId="8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22" borderId="8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0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wrapText="1"/>
    </xf>
    <xf numFmtId="0" fontId="12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" fontId="20" fillId="0" borderId="8" xfId="0" applyNumberFormat="1" applyFont="1" applyBorder="1" applyAlignment="1">
      <alignment horizontal="center" vertical="center"/>
    </xf>
    <xf numFmtId="4" fontId="20" fillId="0" borderId="8" xfId="0" applyNumberFormat="1" applyFont="1" applyBorder="1" applyAlignment="1">
      <alignment horizontal="center" vertical="center"/>
    </xf>
    <xf numFmtId="3" fontId="20" fillId="22" borderId="8" xfId="0" applyNumberFormat="1" applyFont="1" applyFill="1" applyBorder="1" applyAlignment="1">
      <alignment horizontal="center" vertical="center" wrapText="1"/>
    </xf>
    <xf numFmtId="164" fontId="20" fillId="0" borderId="8" xfId="35" applyNumberFormat="1" applyFont="1" applyFill="1" applyBorder="1" applyAlignment="1">
      <alignment horizontal="right" vertical="center"/>
    </xf>
    <xf numFmtId="0" fontId="20" fillId="0" borderId="8" xfId="36" applyFont="1" applyFill="1" applyBorder="1" applyAlignment="1">
      <alignment horizontal="left" vertical="top" wrapText="1"/>
    </xf>
    <xf numFmtId="3" fontId="16" fillId="0" borderId="8" xfId="0" applyNumberFormat="1" applyFont="1" applyFill="1" applyBorder="1" applyAlignment="1">
      <alignment horizontal="center" vertical="center" wrapText="1"/>
    </xf>
    <xf numFmtId="1" fontId="20" fillId="22" borderId="8" xfId="0" applyNumberFormat="1" applyFont="1" applyFill="1" applyBorder="1" applyAlignment="1">
      <alignment horizontal="center" vertical="center"/>
    </xf>
    <xf numFmtId="0" fontId="13" fillId="0" borderId="8" xfId="0" applyFont="1" applyBorder="1"/>
    <xf numFmtId="1" fontId="13" fillId="0" borderId="8" xfId="0" applyNumberFormat="1" applyFont="1" applyBorder="1" applyAlignment="1">
      <alignment horizontal="center" vertical="center"/>
    </xf>
    <xf numFmtId="0" fontId="13" fillId="0" borderId="0" xfId="0" applyFont="1" applyAlignment="1"/>
    <xf numFmtId="0" fontId="22" fillId="0" borderId="12" xfId="0" applyFont="1" applyBorder="1" applyAlignment="1">
      <alignment horizontal="center" vertical="center" wrapText="1"/>
    </xf>
  </cellXfs>
  <cellStyles count="3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xr:uid="{00000000-0005-0000-0000-000012000000}"/>
    <cellStyle name="Акцент2" xfId="20" xr:uid="{00000000-0005-0000-0000-000013000000}"/>
    <cellStyle name="Акцент3" xfId="21" xr:uid="{00000000-0005-0000-0000-000014000000}"/>
    <cellStyle name="Акцент4" xfId="22" xr:uid="{00000000-0005-0000-0000-000015000000}"/>
    <cellStyle name="Акцент5" xfId="23" xr:uid="{00000000-0005-0000-0000-000016000000}"/>
    <cellStyle name="Акцент6" xfId="24" xr:uid="{00000000-0005-0000-0000-000017000000}"/>
    <cellStyle name="Вывод" xfId="25" xr:uid="{00000000-0005-0000-0000-000018000000}"/>
    <cellStyle name="Вычисление" xfId="26" xr:uid="{00000000-0005-0000-0000-000019000000}"/>
    <cellStyle name="Заголовок 1" xfId="27" builtinId="16" customBuiltin="1"/>
    <cellStyle name="Заголовок 2" xfId="28" builtinId="17" customBuiltin="1"/>
    <cellStyle name="Заголовок 3" xfId="29" builtinId="18" customBuiltin="1"/>
    <cellStyle name="Заголовок 4" xfId="30" builtinId="19" customBuiltin="1"/>
    <cellStyle name="Звичайний" xfId="0" builtinId="0"/>
    <cellStyle name="Итог" xfId="31" xr:uid="{00000000-0005-0000-0000-00001F000000}"/>
    <cellStyle name="Обычный_37  Додатки до бюджету на 2020 рік" xfId="36" xr:uid="{00000000-0005-0000-0000-000020000000}"/>
    <cellStyle name="Обычный_37  Додатки до бюджету на 2020 рік_додатки про зміни до б-ту №    від 27.05.2021" xfId="35" xr:uid="{00000000-0005-0000-0000-000021000000}"/>
    <cellStyle name="Плохой" xfId="32" xr:uid="{00000000-0005-0000-0000-000022000000}"/>
    <cellStyle name="Пояснение" xfId="33" xr:uid="{00000000-0005-0000-0000-000023000000}"/>
    <cellStyle name="Примечание" xfId="34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0</xdr:row>
      <xdr:rowOff>0</xdr:rowOff>
    </xdr:from>
    <xdr:to>
      <xdr:col>9</xdr:col>
      <xdr:colOff>9525</xdr:colOff>
      <xdr:row>2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1F6FF4B-286E-4535-87FD-1E88683A8285}"/>
            </a:ext>
          </a:extLst>
        </xdr:cNvPr>
        <xdr:cNvSpPr txBox="1"/>
      </xdr:nvSpPr>
      <xdr:spPr>
        <a:xfrm>
          <a:off x="7705725" y="0"/>
          <a:ext cx="3352800" cy="847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uk-UA" sz="1200" b="1">
              <a:latin typeface="Century" panose="02040604050505020304" pitchFamily="18" charset="0"/>
            </a:rPr>
            <a:t>Додаток</a:t>
          </a:r>
        </a:p>
        <a:p>
          <a:r>
            <a:rPr lang="uk-UA" sz="1200">
              <a:latin typeface="Century" panose="02040604050505020304" pitchFamily="18" charset="0"/>
            </a:rPr>
            <a:t>до рішення сесії Городоцької міської ради Львівської області</a:t>
          </a:r>
        </a:p>
        <a:p>
          <a:r>
            <a:rPr lang="uk-UA" sz="1200">
              <a:latin typeface="Century" panose="02040604050505020304" pitchFamily="18" charset="0"/>
            </a:rPr>
            <a:t>28.10.2021 № 2595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8"/>
  <sheetViews>
    <sheetView tabSelected="1" workbookViewId="0">
      <selection activeCell="C1" sqref="C1"/>
    </sheetView>
  </sheetViews>
  <sheetFormatPr defaultColWidth="9.140625" defaultRowHeight="12.75" x14ac:dyDescent="0.2"/>
  <cols>
    <col min="1" max="1" width="5.42578125" style="6" customWidth="1"/>
    <col min="2" max="2" width="79.42578125" style="1" customWidth="1"/>
    <col min="3" max="3" width="20.7109375" style="1" bestFit="1" customWidth="1"/>
    <col min="4" max="4" width="12.7109375" style="1" bestFit="1" customWidth="1"/>
    <col min="5" max="5" width="0.140625" style="1" hidden="1" customWidth="1"/>
    <col min="6" max="6" width="12.140625" style="1" bestFit="1" customWidth="1"/>
    <col min="7" max="7" width="10.5703125" style="1" customWidth="1"/>
    <col min="8" max="8" width="12.7109375" style="1" bestFit="1" customWidth="1"/>
    <col min="9" max="9" width="24.140625" style="1" customWidth="1"/>
    <col min="10" max="16384" width="9.140625" style="1"/>
  </cols>
  <sheetData>
    <row r="1" spans="1:9" ht="25.5" customHeight="1" x14ac:dyDescent="0.25">
      <c r="A1" s="14"/>
      <c r="B1" s="15"/>
      <c r="C1" s="15"/>
      <c r="D1" s="16"/>
      <c r="F1" s="17"/>
      <c r="G1" s="18"/>
      <c r="H1" s="18"/>
    </row>
    <row r="2" spans="1:9" ht="46.5" customHeight="1" x14ac:dyDescent="0.25">
      <c r="A2" s="14"/>
      <c r="B2" s="15"/>
      <c r="C2" s="15"/>
      <c r="D2" s="19"/>
      <c r="E2" s="19"/>
      <c r="F2" s="20"/>
      <c r="G2" s="21"/>
      <c r="H2" s="21"/>
    </row>
    <row r="3" spans="1:9" ht="30" customHeight="1" x14ac:dyDescent="0.2">
      <c r="A3" s="49" t="s">
        <v>16</v>
      </c>
      <c r="B3" s="49"/>
      <c r="C3" s="49"/>
      <c r="D3" s="49"/>
      <c r="E3" s="49"/>
      <c r="F3" s="49"/>
      <c r="G3" s="49"/>
      <c r="H3" s="49"/>
      <c r="I3" s="49"/>
    </row>
    <row r="4" spans="1:9" ht="25.5" customHeight="1" x14ac:dyDescent="0.2">
      <c r="A4" s="22" t="s">
        <v>0</v>
      </c>
      <c r="B4" s="22" t="s">
        <v>1</v>
      </c>
      <c r="C4" s="23" t="s">
        <v>17</v>
      </c>
      <c r="D4" s="24" t="s">
        <v>6</v>
      </c>
      <c r="E4" s="25"/>
      <c r="F4" s="25"/>
      <c r="G4" s="25"/>
      <c r="H4" s="25"/>
      <c r="I4" s="26" t="s">
        <v>27</v>
      </c>
    </row>
    <row r="5" spans="1:9" x14ac:dyDescent="0.2">
      <c r="A5" s="24"/>
      <c r="B5" s="24"/>
      <c r="C5" s="27"/>
      <c r="D5" s="24" t="s">
        <v>18</v>
      </c>
      <c r="E5" s="28"/>
      <c r="F5" s="29" t="s">
        <v>19</v>
      </c>
      <c r="G5" s="29"/>
      <c r="H5" s="29"/>
      <c r="I5" s="30"/>
    </row>
    <row r="6" spans="1:9" ht="26.25" x14ac:dyDescent="0.25">
      <c r="A6" s="24"/>
      <c r="B6" s="24"/>
      <c r="C6" s="31"/>
      <c r="D6" s="24"/>
      <c r="E6" s="28"/>
      <c r="F6" s="32" t="s">
        <v>20</v>
      </c>
      <c r="G6" s="32" t="s">
        <v>23</v>
      </c>
      <c r="H6" s="33" t="s">
        <v>21</v>
      </c>
      <c r="I6" s="34"/>
    </row>
    <row r="7" spans="1:9" ht="15.75" x14ac:dyDescent="0.25">
      <c r="A7" s="35" t="s">
        <v>22</v>
      </c>
      <c r="B7" s="35">
        <v>1</v>
      </c>
      <c r="C7" s="35">
        <v>2</v>
      </c>
      <c r="D7" s="35">
        <v>3</v>
      </c>
      <c r="E7" s="36"/>
      <c r="F7" s="36">
        <v>4</v>
      </c>
      <c r="G7" s="36">
        <v>5</v>
      </c>
      <c r="H7" s="36">
        <v>6</v>
      </c>
      <c r="I7" s="37">
        <v>7</v>
      </c>
    </row>
    <row r="8" spans="1:9" ht="35.25" customHeight="1" x14ac:dyDescent="0.2">
      <c r="A8" s="38">
        <v>1</v>
      </c>
      <c r="B8" s="12" t="s">
        <v>5</v>
      </c>
      <c r="C8" s="4">
        <v>200000</v>
      </c>
      <c r="D8" s="3">
        <f>F8+G8+H8</f>
        <v>-200000</v>
      </c>
      <c r="E8" s="39"/>
      <c r="F8" s="3">
        <v>-200000</v>
      </c>
      <c r="G8" s="39">
        <v>0</v>
      </c>
      <c r="H8" s="39">
        <v>0</v>
      </c>
      <c r="I8" s="8" t="s">
        <v>29</v>
      </c>
    </row>
    <row r="9" spans="1:9" ht="31.5" x14ac:dyDescent="0.2">
      <c r="A9" s="38">
        <v>2</v>
      </c>
      <c r="B9" s="11" t="s">
        <v>30</v>
      </c>
      <c r="C9" s="4">
        <v>0</v>
      </c>
      <c r="D9" s="3">
        <f t="shared" ref="D9:D23" si="0">F9+G9+H9</f>
        <v>750000</v>
      </c>
      <c r="E9" s="39"/>
      <c r="F9" s="3">
        <v>750000</v>
      </c>
      <c r="G9" s="39">
        <v>0</v>
      </c>
      <c r="H9" s="39">
        <v>0</v>
      </c>
      <c r="I9" s="8" t="s">
        <v>24</v>
      </c>
    </row>
    <row r="10" spans="1:9" ht="47.25" x14ac:dyDescent="0.2">
      <c r="A10" s="38">
        <v>3</v>
      </c>
      <c r="B10" s="12" t="s">
        <v>15</v>
      </c>
      <c r="C10" s="3">
        <v>5011421</v>
      </c>
      <c r="D10" s="3">
        <f t="shared" si="0"/>
        <v>-19719</v>
      </c>
      <c r="E10" s="40"/>
      <c r="F10" s="4">
        <v>0</v>
      </c>
      <c r="G10" s="39">
        <v>0</v>
      </c>
      <c r="H10" s="3">
        <v>-19719</v>
      </c>
      <c r="I10" s="8" t="s">
        <v>29</v>
      </c>
    </row>
    <row r="11" spans="1:9" ht="47.25" x14ac:dyDescent="0.2">
      <c r="A11" s="38">
        <v>4</v>
      </c>
      <c r="B11" s="12" t="s">
        <v>10</v>
      </c>
      <c r="C11" s="3">
        <v>86254</v>
      </c>
      <c r="D11" s="3">
        <f t="shared" si="0"/>
        <v>7000</v>
      </c>
      <c r="E11" s="41"/>
      <c r="F11" s="41">
        <v>7000</v>
      </c>
      <c r="G11" s="41">
        <v>0</v>
      </c>
      <c r="H11" s="41">
        <v>0</v>
      </c>
      <c r="I11" s="5" t="s">
        <v>28</v>
      </c>
    </row>
    <row r="12" spans="1:9" ht="31.5" x14ac:dyDescent="0.2">
      <c r="A12" s="38">
        <v>5</v>
      </c>
      <c r="B12" s="12" t="s">
        <v>2</v>
      </c>
      <c r="C12" s="3">
        <v>385000</v>
      </c>
      <c r="D12" s="3">
        <f t="shared" si="0"/>
        <v>-218794</v>
      </c>
      <c r="E12" s="41"/>
      <c r="F12" s="41">
        <v>-218794</v>
      </c>
      <c r="G12" s="41">
        <v>0</v>
      </c>
      <c r="H12" s="41">
        <v>0</v>
      </c>
      <c r="I12" s="5" t="s">
        <v>26</v>
      </c>
    </row>
    <row r="13" spans="1:9" ht="31.5" x14ac:dyDescent="0.2">
      <c r="A13" s="38">
        <v>6</v>
      </c>
      <c r="B13" s="13" t="s">
        <v>3</v>
      </c>
      <c r="C13" s="42">
        <v>850790</v>
      </c>
      <c r="D13" s="3">
        <f t="shared" si="0"/>
        <v>-17437</v>
      </c>
      <c r="E13" s="40"/>
      <c r="F13" s="41">
        <v>-17437</v>
      </c>
      <c r="G13" s="39">
        <v>0</v>
      </c>
      <c r="H13" s="39">
        <v>0</v>
      </c>
      <c r="I13" s="8" t="s">
        <v>26</v>
      </c>
    </row>
    <row r="14" spans="1:9" ht="31.5" x14ac:dyDescent="0.2">
      <c r="A14" s="38">
        <v>7</v>
      </c>
      <c r="B14" s="43" t="s">
        <v>14</v>
      </c>
      <c r="C14" s="42">
        <v>100000</v>
      </c>
      <c r="D14" s="3">
        <f t="shared" si="0"/>
        <v>-100000</v>
      </c>
      <c r="E14" s="40"/>
      <c r="F14" s="41">
        <v>-100000</v>
      </c>
      <c r="G14" s="39">
        <v>0</v>
      </c>
      <c r="H14" s="39">
        <v>0</v>
      </c>
      <c r="I14" s="8" t="s">
        <v>26</v>
      </c>
    </row>
    <row r="15" spans="1:9" ht="141.75" x14ac:dyDescent="0.2">
      <c r="A15" s="38">
        <v>8</v>
      </c>
      <c r="B15" s="13" t="s">
        <v>4</v>
      </c>
      <c r="C15" s="3">
        <v>1000000</v>
      </c>
      <c r="D15" s="3">
        <f t="shared" si="0"/>
        <v>-501776</v>
      </c>
      <c r="E15" s="39"/>
      <c r="F15" s="44">
        <v>-501776</v>
      </c>
      <c r="G15" s="39">
        <v>0</v>
      </c>
      <c r="H15" s="39">
        <v>0</v>
      </c>
      <c r="I15" s="8" t="s">
        <v>26</v>
      </c>
    </row>
    <row r="16" spans="1:9" ht="31.5" x14ac:dyDescent="0.2">
      <c r="A16" s="38">
        <v>9</v>
      </c>
      <c r="B16" s="13" t="s">
        <v>9</v>
      </c>
      <c r="C16" s="3">
        <v>50000</v>
      </c>
      <c r="D16" s="3">
        <f t="shared" si="0"/>
        <v>-50000</v>
      </c>
      <c r="E16" s="39"/>
      <c r="F16" s="41">
        <v>-50000</v>
      </c>
      <c r="G16" s="39">
        <v>0</v>
      </c>
      <c r="H16" s="39">
        <v>0</v>
      </c>
      <c r="I16" s="8" t="s">
        <v>26</v>
      </c>
    </row>
    <row r="17" spans="1:9" ht="31.5" x14ac:dyDescent="0.2">
      <c r="A17" s="38">
        <v>10</v>
      </c>
      <c r="B17" s="13" t="s">
        <v>8</v>
      </c>
      <c r="C17" s="3">
        <v>516521</v>
      </c>
      <c r="D17" s="3">
        <f t="shared" si="0"/>
        <v>6860</v>
      </c>
      <c r="E17" s="39"/>
      <c r="F17" s="41">
        <v>6860</v>
      </c>
      <c r="G17" s="39">
        <v>0</v>
      </c>
      <c r="H17" s="39">
        <v>0</v>
      </c>
      <c r="I17" s="8" t="s">
        <v>26</v>
      </c>
    </row>
    <row r="18" spans="1:9" ht="31.5" x14ac:dyDescent="0.2">
      <c r="A18" s="38">
        <v>11</v>
      </c>
      <c r="B18" s="13" t="s">
        <v>11</v>
      </c>
      <c r="C18" s="3">
        <v>880400</v>
      </c>
      <c r="D18" s="3">
        <f t="shared" si="0"/>
        <v>-15480</v>
      </c>
      <c r="E18" s="39"/>
      <c r="F18" s="41">
        <v>-15480</v>
      </c>
      <c r="G18" s="39">
        <v>0</v>
      </c>
      <c r="H18" s="39">
        <v>0</v>
      </c>
      <c r="I18" s="10" t="s">
        <v>25</v>
      </c>
    </row>
    <row r="19" spans="1:9" ht="31.5" x14ac:dyDescent="0.2">
      <c r="A19" s="38">
        <v>12</v>
      </c>
      <c r="B19" s="13" t="s">
        <v>12</v>
      </c>
      <c r="C19" s="3">
        <v>24300</v>
      </c>
      <c r="D19" s="3">
        <f t="shared" si="0"/>
        <v>8000</v>
      </c>
      <c r="E19" s="39"/>
      <c r="F19" s="41">
        <v>8000</v>
      </c>
      <c r="G19" s="39">
        <v>0</v>
      </c>
      <c r="H19" s="39">
        <v>0</v>
      </c>
      <c r="I19" s="8" t="s">
        <v>26</v>
      </c>
    </row>
    <row r="20" spans="1:9" ht="31.5" x14ac:dyDescent="0.2">
      <c r="A20" s="38">
        <v>13</v>
      </c>
      <c r="B20" s="13" t="s">
        <v>13</v>
      </c>
      <c r="C20" s="4">
        <v>28350</v>
      </c>
      <c r="D20" s="3">
        <f t="shared" si="0"/>
        <v>8000</v>
      </c>
      <c r="E20" s="45"/>
      <c r="F20" s="41">
        <v>8000</v>
      </c>
      <c r="G20" s="39">
        <v>0</v>
      </c>
      <c r="H20" s="39">
        <v>0</v>
      </c>
      <c r="I20" s="8" t="s">
        <v>26</v>
      </c>
    </row>
    <row r="21" spans="1:9" ht="31.5" x14ac:dyDescent="0.2">
      <c r="A21" s="38">
        <v>14</v>
      </c>
      <c r="B21" s="13" t="s">
        <v>32</v>
      </c>
      <c r="C21" s="4">
        <v>0</v>
      </c>
      <c r="D21" s="3">
        <f t="shared" si="0"/>
        <v>35000</v>
      </c>
      <c r="E21" s="45"/>
      <c r="F21" s="41">
        <v>35000</v>
      </c>
      <c r="G21" s="39">
        <v>0</v>
      </c>
      <c r="H21" s="39">
        <v>0</v>
      </c>
      <c r="I21" s="8" t="s">
        <v>26</v>
      </c>
    </row>
    <row r="22" spans="1:9" ht="31.5" x14ac:dyDescent="0.2">
      <c r="A22" s="38">
        <v>15</v>
      </c>
      <c r="B22" s="13" t="s">
        <v>31</v>
      </c>
      <c r="C22" s="4">
        <v>0</v>
      </c>
      <c r="D22" s="3">
        <f t="shared" si="0"/>
        <v>100000</v>
      </c>
      <c r="E22" s="45"/>
      <c r="F22" s="41">
        <v>100000</v>
      </c>
      <c r="G22" s="39">
        <v>0</v>
      </c>
      <c r="H22" s="39">
        <v>0</v>
      </c>
      <c r="I22" s="8" t="s">
        <v>26</v>
      </c>
    </row>
    <row r="23" spans="1:9" ht="47.25" x14ac:dyDescent="0.2">
      <c r="A23" s="38">
        <v>16</v>
      </c>
      <c r="B23" s="13" t="s">
        <v>33</v>
      </c>
      <c r="C23" s="4">
        <v>0</v>
      </c>
      <c r="D23" s="3">
        <f t="shared" si="0"/>
        <v>150000</v>
      </c>
      <c r="E23" s="45"/>
      <c r="F23" s="41">
        <v>150000</v>
      </c>
      <c r="G23" s="39">
        <v>0</v>
      </c>
      <c r="H23" s="39">
        <v>0</v>
      </c>
      <c r="I23" s="8" t="s">
        <v>26</v>
      </c>
    </row>
    <row r="24" spans="1:9" ht="15.75" x14ac:dyDescent="0.25">
      <c r="A24" s="38"/>
      <c r="B24" s="46" t="s">
        <v>7</v>
      </c>
      <c r="C24" s="47">
        <f>SUM(C8:C23)</f>
        <v>9133036</v>
      </c>
      <c r="D24" s="47">
        <f>SUM(D8:D23)</f>
        <v>-58346</v>
      </c>
      <c r="E24" s="47">
        <f t="shared" ref="E24" si="1">SUM(E8:E16)</f>
        <v>0</v>
      </c>
      <c r="F24" s="47">
        <f>SUM(F8:F23)</f>
        <v>-38627</v>
      </c>
      <c r="G24" s="47">
        <f>SUM(G8:G22)</f>
        <v>0</v>
      </c>
      <c r="H24" s="47">
        <f>SUM(H8:H22)</f>
        <v>-19719</v>
      </c>
    </row>
    <row r="25" spans="1:9" ht="15.75" x14ac:dyDescent="0.25">
      <c r="C25" s="2"/>
      <c r="D25" s="2"/>
    </row>
    <row r="26" spans="1:9" ht="22.5" customHeight="1" x14ac:dyDescent="0.25">
      <c r="B26" s="48" t="s">
        <v>34</v>
      </c>
      <c r="C26" s="48"/>
      <c r="D26" s="48"/>
      <c r="E26" s="48"/>
      <c r="F26" s="48"/>
      <c r="G26" s="48" t="s">
        <v>35</v>
      </c>
      <c r="H26" s="48"/>
      <c r="I26" s="48"/>
    </row>
    <row r="27" spans="1:9" ht="15.75" x14ac:dyDescent="0.25">
      <c r="B27" s="2"/>
    </row>
    <row r="28" spans="1:9" ht="15.75" x14ac:dyDescent="0.2">
      <c r="B28" s="7"/>
      <c r="C28" s="9"/>
    </row>
  </sheetData>
  <mergeCells count="10">
    <mergeCell ref="I4:I6"/>
    <mergeCell ref="D2:E2"/>
    <mergeCell ref="F2:H2"/>
    <mergeCell ref="A4:A6"/>
    <mergeCell ref="B4:B6"/>
    <mergeCell ref="C4:C6"/>
    <mergeCell ref="D4:H4"/>
    <mergeCell ref="D5:D6"/>
    <mergeCell ref="F5:H5"/>
    <mergeCell ref="A3:I3"/>
  </mergeCells>
  <pageMargins left="0.15748031496062992" right="0.15748031496062992" top="0.23622047244094491" bottom="0.23622047244094491" header="0.31496062992125984" footer="0.31496062992125984"/>
  <pageSetup paperSize="9" scale="79" fitToHeight="0" orientation="landscape" r:id="rId1"/>
  <ignoredErrors>
    <ignoredError sqref="F2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Зміни</vt:lpstr>
      <vt:lpstr>Зміни!Заголовки_для_друку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G.O.R</dc:creator>
  <cp:lastModifiedBy>Secretary</cp:lastModifiedBy>
  <cp:lastPrinted>2021-10-28T11:33:30Z</cp:lastPrinted>
  <dcterms:created xsi:type="dcterms:W3CDTF">2019-11-18T14:58:44Z</dcterms:created>
  <dcterms:modified xsi:type="dcterms:W3CDTF">2021-10-28T11:33:31Z</dcterms:modified>
</cp:coreProperties>
</file>